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56949.25-RPE/Minuta do Edital/"/>
    </mc:Choice>
  </mc:AlternateContent>
  <xr:revisionPtr revIDLastSave="0" documentId="8_{77967DF1-67A0-4348-B34C-27C460EA4504}" xr6:coauthVersionLast="47" xr6:coauthVersionMax="47" xr10:uidLastSave="{00000000-0000-0000-0000-000000000000}"/>
  <bookViews>
    <workbookView xWindow="2730" yWindow="1140" windowWidth="14415" windowHeight="15060" xr2:uid="{00000000-000D-0000-FFFF-FFFF00000000}"/>
  </bookViews>
  <sheets>
    <sheet name="Plan1" sheetId="1" r:id="rId1"/>
  </sheets>
  <definedNames>
    <definedName name="_xlnm.Print_Area" localSheetId="0">Plan1!$A$1:$I$31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1" i="1"/>
  <c r="H17" i="1" s="1"/>
</calcChain>
</file>

<file path=xl/sharedStrings.xml><?xml version="1.0" encoding="utf-8"?>
<sst xmlns="http://schemas.openxmlformats.org/spreadsheetml/2006/main" count="43" uniqueCount="43">
  <si>
    <t>Ata de Registro de Preços - Aquisição de aparelhos de televisão, conversores, cabos e pedestais</t>
  </si>
  <si>
    <t>DADOS DA EMPRESA</t>
  </si>
  <si>
    <t>Razão Social:</t>
  </si>
  <si>
    <t>CNPJ</t>
  </si>
  <si>
    <t>Endereço:</t>
  </si>
  <si>
    <t>Validade da Proposta</t>
  </si>
  <si>
    <t>60 dias</t>
  </si>
  <si>
    <t>Email</t>
  </si>
  <si>
    <t>Telefone</t>
  </si>
  <si>
    <t>LOTE</t>
  </si>
  <si>
    <t>ITEM</t>
  </si>
  <si>
    <t>CÓDIGO DO PRODUTO (TJ)</t>
  </si>
  <si>
    <t>DESCRIÇÃO RESUMIDA</t>
  </si>
  <si>
    <t>MARCA/MODELO</t>
  </si>
  <si>
    <t>TOTAL A REGISTRAR</t>
  </si>
  <si>
    <t>VALOR UNITÁRIO (*)</t>
  </si>
  <si>
    <t>VALOR TOTAL PROPOSTA - TJSP</t>
  </si>
  <si>
    <t>48.0446</t>
  </si>
  <si>
    <t>48.0467</t>
  </si>
  <si>
    <t>48.0471</t>
  </si>
  <si>
    <t>Miniconversor SDI/HDMI UpDownCross </t>
  </si>
  <si>
    <t>48.0444</t>
  </si>
  <si>
    <t>Cabos SDI 4K, comprimento 30m </t>
  </si>
  <si>
    <t>48.0445</t>
  </si>
  <si>
    <t>48.0118</t>
  </si>
  <si>
    <t>VALOR TOTAL DA PROPOSTA</t>
  </si>
  <si>
    <t>Observações:</t>
  </si>
  <si>
    <t>1) Frete e demais despesas inclusos no preço, considerando a entrega no município de São Paulo/SP (item 6.1 do TR).</t>
  </si>
  <si>
    <t xml:space="preserve">2) Validade da proposta: 60 (sessenta) dias </t>
  </si>
  <si>
    <t>3) Prazo de entrega: 30 (trinta) dias corridos (item 7.1 do TR)</t>
  </si>
  <si>
    <t>4) Prazo de pagamento: 30 (trinta) dias após o ateste da Nota Fiscal (item 9.5.4 do TR)</t>
  </si>
  <si>
    <t>6) Conta do Banco do Brasil para pagamento</t>
  </si>
  <si>
    <t>Local e data:</t>
  </si>
  <si>
    <t>______________________________________, ___/___/_____.</t>
  </si>
  <si>
    <t>Identificação e assinatura:</t>
  </si>
  <si>
    <t xml:space="preserve">Assinatura </t>
  </si>
  <si>
    <t>Suporte tipo pedestal para TV de  85 polegadas </t>
  </si>
  <si>
    <t>Suporte tipo pedestal para TV de 55 polegadas </t>
  </si>
  <si>
    <t>5) Prazo de garantia: conforme disposições do CDC (item 5.2 do TR)</t>
  </si>
  <si>
    <t>ANEXO II - MODELO DE PROPOSTA</t>
  </si>
  <si>
    <t>Smart TV de 85 polegadas</t>
  </si>
  <si>
    <t>Smart TV de 55 polegadas</t>
  </si>
  <si>
    <t>Valor de Redução unitário entre Lances     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</si>
</sst>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charset val="1"/>
    </font>
    <font>
      <b/>
      <sz val="1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64" fontId="0" fillId="6" borderId="3" xfId="0" applyNumberForma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8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3" fontId="7" fillId="2" borderId="10" xfId="0" applyNumberFormat="1" applyFont="1" applyFill="1" applyBorder="1" applyAlignment="1">
      <alignment horizontal="center" vertical="center" wrapText="1"/>
    </xf>
    <xf numFmtId="164" fontId="8" fillId="8" borderId="10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164" fontId="8" fillId="8" borderId="2" xfId="1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3" fontId="7" fillId="2" borderId="12" xfId="0" applyNumberFormat="1" applyFont="1" applyFill="1" applyBorder="1" applyAlignment="1">
      <alignment horizontal="center" vertical="center" wrapText="1"/>
    </xf>
    <xf numFmtId="164" fontId="8" fillId="8" borderId="12" xfId="1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3" fontId="7" fillId="2" borderId="18" xfId="0" applyNumberFormat="1" applyFont="1" applyFill="1" applyBorder="1" applyAlignment="1">
      <alignment horizontal="center" vertical="center" wrapText="1"/>
    </xf>
    <xf numFmtId="164" fontId="8" fillId="8" borderId="18" xfId="1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3" fontId="7" fillId="2" borderId="20" xfId="0" applyNumberFormat="1" applyFont="1" applyFill="1" applyBorder="1" applyAlignment="1">
      <alignment horizontal="center" vertical="center" wrapText="1"/>
    </xf>
    <xf numFmtId="164" fontId="8" fillId="8" borderId="20" xfId="1" applyNumberFormat="1" applyFont="1" applyFill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 wrapText="1"/>
    </xf>
    <xf numFmtId="43" fontId="0" fillId="0" borderId="1" xfId="1" applyFont="1" applyBorder="1"/>
    <xf numFmtId="0" fontId="5" fillId="9" borderId="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12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0" fillId="7" borderId="9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2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topLeftCell="A9" workbookViewId="0">
      <selection activeCell="L14" sqref="L14"/>
    </sheetView>
  </sheetViews>
  <sheetFormatPr defaultColWidth="8.7109375" defaultRowHeight="21.95" customHeight="1" x14ac:dyDescent="0.25"/>
  <cols>
    <col min="1" max="1" width="6.5703125" bestFit="1" customWidth="1"/>
    <col min="2" max="2" width="9.85546875" customWidth="1"/>
    <col min="3" max="3" width="12" customWidth="1"/>
    <col min="4" max="4" width="38.85546875" style="4" customWidth="1"/>
    <col min="5" max="5" width="28.5703125" style="4" customWidth="1"/>
    <col min="6" max="6" width="17" customWidth="1"/>
    <col min="7" max="7" width="13.28515625" customWidth="1"/>
    <col min="8" max="8" width="15.42578125" customWidth="1"/>
    <col min="9" max="9" width="19" customWidth="1"/>
  </cols>
  <sheetData>
    <row r="1" spans="1:9" ht="21.95" customHeight="1" x14ac:dyDescent="0.25">
      <c r="A1" s="67" t="s">
        <v>39</v>
      </c>
      <c r="B1" s="67"/>
      <c r="C1" s="67"/>
      <c r="D1" s="67"/>
      <c r="E1" s="67"/>
      <c r="F1" s="67"/>
      <c r="G1" s="67"/>
      <c r="H1" s="67"/>
    </row>
    <row r="2" spans="1:9" ht="21.95" customHeight="1" x14ac:dyDescent="0.25">
      <c r="A2" s="68" t="s">
        <v>0</v>
      </c>
      <c r="B2" s="68"/>
      <c r="C2" s="68"/>
      <c r="D2" s="68"/>
      <c r="E2" s="68"/>
      <c r="F2" s="68"/>
      <c r="G2" s="68"/>
      <c r="H2" s="68"/>
    </row>
    <row r="3" spans="1:9" ht="21.95" customHeight="1" x14ac:dyDescent="0.25">
      <c r="A3" s="66"/>
      <c r="B3" s="66"/>
      <c r="C3" s="66"/>
      <c r="D3" s="66"/>
      <c r="E3" s="66"/>
      <c r="F3" s="66"/>
      <c r="G3" s="5"/>
    </row>
    <row r="4" spans="1:9" ht="21.95" customHeight="1" x14ac:dyDescent="0.25">
      <c r="A4" s="70" t="s">
        <v>1</v>
      </c>
      <c r="B4" s="70"/>
      <c r="C4" s="70"/>
      <c r="D4" s="70"/>
      <c r="E4" s="70"/>
      <c r="F4" s="70"/>
      <c r="G4" s="70"/>
      <c r="H4" s="70"/>
    </row>
    <row r="5" spans="1:9" ht="21.95" customHeight="1" x14ac:dyDescent="0.25">
      <c r="A5" s="69" t="s">
        <v>2</v>
      </c>
      <c r="B5" s="69"/>
      <c r="C5" s="71"/>
      <c r="D5" s="72"/>
      <c r="E5" s="72"/>
      <c r="F5" s="46" t="s">
        <v>3</v>
      </c>
      <c r="G5" s="63"/>
      <c r="H5" s="63"/>
    </row>
    <row r="6" spans="1:9" ht="26.25" customHeight="1" x14ac:dyDescent="0.25">
      <c r="A6" s="73" t="s">
        <v>4</v>
      </c>
      <c r="B6" s="73"/>
      <c r="C6" s="74"/>
      <c r="D6" s="75"/>
      <c r="E6" s="75"/>
      <c r="F6" s="45" t="s">
        <v>5</v>
      </c>
      <c r="G6" s="64" t="s">
        <v>6</v>
      </c>
      <c r="H6" s="64"/>
    </row>
    <row r="7" spans="1:9" ht="21.95" customHeight="1" x14ac:dyDescent="0.25">
      <c r="A7" s="73" t="s">
        <v>7</v>
      </c>
      <c r="B7" s="73"/>
      <c r="C7" s="76"/>
      <c r="D7" s="77"/>
      <c r="E7" s="77"/>
      <c r="F7" s="44" t="s">
        <v>8</v>
      </c>
      <c r="G7" s="65"/>
      <c r="H7" s="65"/>
    </row>
    <row r="8" spans="1:9" ht="21.95" customHeight="1" x14ac:dyDescent="0.25">
      <c r="A8" s="3"/>
      <c r="B8" s="3"/>
      <c r="C8" s="3"/>
      <c r="D8" s="3"/>
      <c r="E8" s="3"/>
      <c r="F8" s="3"/>
      <c r="G8" s="3"/>
      <c r="H8" s="7"/>
    </row>
    <row r="9" spans="1:9" ht="25.5" customHeight="1" x14ac:dyDescent="0.25">
      <c r="A9" s="6"/>
      <c r="B9" s="6"/>
      <c r="C9" s="6"/>
      <c r="D9" s="6"/>
      <c r="E9" s="6"/>
      <c r="F9" s="6"/>
      <c r="G9" s="6"/>
      <c r="H9" s="15"/>
    </row>
    <row r="10" spans="1:9" ht="68.25" customHeight="1" thickBot="1" x14ac:dyDescent="0.3">
      <c r="A10" s="8" t="s">
        <v>9</v>
      </c>
      <c r="B10" s="8" t="s">
        <v>10</v>
      </c>
      <c r="C10" s="8" t="s">
        <v>11</v>
      </c>
      <c r="D10" s="8" t="s">
        <v>12</v>
      </c>
      <c r="E10" s="8" t="s">
        <v>13</v>
      </c>
      <c r="F10" s="9" t="s">
        <v>14</v>
      </c>
      <c r="G10" s="8" t="s">
        <v>15</v>
      </c>
      <c r="H10" s="11" t="s">
        <v>16</v>
      </c>
      <c r="I10" s="49" t="s">
        <v>42</v>
      </c>
    </row>
    <row r="11" spans="1:9" ht="30.95" customHeight="1" thickBot="1" x14ac:dyDescent="0.3">
      <c r="A11" s="54">
        <v>1</v>
      </c>
      <c r="B11" s="16">
        <v>1</v>
      </c>
      <c r="C11" s="17" t="s">
        <v>17</v>
      </c>
      <c r="D11" s="18" t="s">
        <v>40</v>
      </c>
      <c r="E11" s="19"/>
      <c r="F11" s="20">
        <v>5</v>
      </c>
      <c r="G11" s="21"/>
      <c r="H11" s="47">
        <f>F11*G11</f>
        <v>0</v>
      </c>
      <c r="I11" s="48">
        <v>0</v>
      </c>
    </row>
    <row r="12" spans="1:9" ht="28.5" customHeight="1" thickBot="1" x14ac:dyDescent="0.3">
      <c r="A12" s="55"/>
      <c r="B12" s="22">
        <v>2</v>
      </c>
      <c r="C12" s="23" t="s">
        <v>18</v>
      </c>
      <c r="D12" s="24" t="s">
        <v>41</v>
      </c>
      <c r="E12" s="25"/>
      <c r="F12" s="26">
        <v>20</v>
      </c>
      <c r="G12" s="27"/>
      <c r="H12" s="47">
        <f t="shared" ref="H12:H16" si="0">F12*G12</f>
        <v>0</v>
      </c>
      <c r="I12" s="48">
        <v>0</v>
      </c>
    </row>
    <row r="13" spans="1:9" ht="28.5" customHeight="1" thickBot="1" x14ac:dyDescent="0.3">
      <c r="A13" s="56">
        <v>2</v>
      </c>
      <c r="B13" s="28">
        <v>3</v>
      </c>
      <c r="C13" s="29" t="s">
        <v>19</v>
      </c>
      <c r="D13" s="50" t="s">
        <v>20</v>
      </c>
      <c r="E13" s="30"/>
      <c r="F13" s="31">
        <v>25</v>
      </c>
      <c r="G13" s="32"/>
      <c r="H13" s="47">
        <f t="shared" si="0"/>
        <v>0</v>
      </c>
      <c r="I13" s="48">
        <v>0</v>
      </c>
    </row>
    <row r="14" spans="1:9" ht="27.6" customHeight="1" thickBot="1" x14ac:dyDescent="0.3">
      <c r="A14" s="57"/>
      <c r="B14" s="37">
        <v>4</v>
      </c>
      <c r="C14" s="38" t="s">
        <v>21</v>
      </c>
      <c r="D14" s="51" t="s">
        <v>22</v>
      </c>
      <c r="E14" s="39"/>
      <c r="F14" s="40">
        <v>25</v>
      </c>
      <c r="G14" s="41"/>
      <c r="H14" s="47">
        <f t="shared" si="0"/>
        <v>0</v>
      </c>
      <c r="I14" s="48">
        <v>0</v>
      </c>
    </row>
    <row r="15" spans="1:9" ht="30" customHeight="1" thickBot="1" x14ac:dyDescent="0.3">
      <c r="A15" s="56">
        <v>3</v>
      </c>
      <c r="B15" s="28">
        <v>5</v>
      </c>
      <c r="C15" s="42" t="s">
        <v>23</v>
      </c>
      <c r="D15" s="52" t="s">
        <v>36</v>
      </c>
      <c r="E15" s="30"/>
      <c r="F15" s="31">
        <v>5</v>
      </c>
      <c r="G15" s="32"/>
      <c r="H15" s="47">
        <f t="shared" si="0"/>
        <v>0</v>
      </c>
      <c r="I15" s="48">
        <v>0</v>
      </c>
    </row>
    <row r="16" spans="1:9" ht="30.6" customHeight="1" thickBot="1" x14ac:dyDescent="0.3">
      <c r="A16" s="58"/>
      <c r="B16" s="33">
        <v>6</v>
      </c>
      <c r="C16" s="43" t="s">
        <v>24</v>
      </c>
      <c r="D16" s="53" t="s">
        <v>37</v>
      </c>
      <c r="E16" s="34"/>
      <c r="F16" s="35">
        <v>20</v>
      </c>
      <c r="G16" s="36"/>
      <c r="H16" s="47">
        <f t="shared" si="0"/>
        <v>0</v>
      </c>
      <c r="I16" s="48">
        <v>0</v>
      </c>
    </row>
    <row r="17" spans="1:8" ht="58.5" customHeight="1" x14ac:dyDescent="0.25">
      <c r="A17" s="61"/>
      <c r="B17" s="61"/>
      <c r="C17" s="61"/>
      <c r="D17" s="61"/>
      <c r="E17" s="61"/>
      <c r="G17" s="10" t="s">
        <v>25</v>
      </c>
      <c r="H17" s="12">
        <f>SUM(H11:H16)</f>
        <v>0</v>
      </c>
    </row>
    <row r="18" spans="1:8" ht="21.95" customHeight="1" x14ac:dyDescent="0.25">
      <c r="A18" s="61"/>
      <c r="B18" s="61"/>
      <c r="C18" s="61"/>
      <c r="D18" s="61"/>
      <c r="E18" s="61"/>
      <c r="F18" s="61"/>
      <c r="G18" s="61"/>
    </row>
    <row r="19" spans="1:8" ht="21.95" customHeight="1" x14ac:dyDescent="0.25">
      <c r="A19" s="60" t="s">
        <v>26</v>
      </c>
      <c r="B19" s="60"/>
      <c r="C19" s="60"/>
      <c r="D19" s="60"/>
      <c r="E19" s="60"/>
      <c r="F19" s="60"/>
      <c r="G19" s="60"/>
    </row>
    <row r="20" spans="1:8" ht="21.95" customHeight="1" x14ac:dyDescent="0.25">
      <c r="A20" s="62" t="s">
        <v>27</v>
      </c>
      <c r="B20" s="62"/>
      <c r="C20" s="62"/>
      <c r="D20" s="62"/>
      <c r="E20" s="62"/>
      <c r="F20" s="62"/>
      <c r="G20" s="62"/>
    </row>
    <row r="21" spans="1:8" ht="21.95" customHeight="1" x14ac:dyDescent="0.25">
      <c r="A21" s="59" t="s">
        <v>28</v>
      </c>
      <c r="B21" s="59"/>
      <c r="C21" s="59"/>
      <c r="D21" s="59"/>
      <c r="E21" s="59"/>
      <c r="F21" s="59"/>
      <c r="G21" s="59"/>
    </row>
    <row r="22" spans="1:8" ht="21.95" customHeight="1" x14ac:dyDescent="0.25">
      <c r="A22" s="59" t="s">
        <v>29</v>
      </c>
      <c r="B22" s="59"/>
      <c r="C22" s="59"/>
      <c r="D22" s="59"/>
      <c r="E22" s="59"/>
      <c r="F22" s="59"/>
      <c r="G22" s="59"/>
    </row>
    <row r="23" spans="1:8" ht="21.95" customHeight="1" x14ac:dyDescent="0.25">
      <c r="A23" s="59" t="s">
        <v>30</v>
      </c>
      <c r="B23" s="59"/>
      <c r="C23" s="59"/>
      <c r="D23" s="59"/>
      <c r="E23" s="59"/>
      <c r="F23" s="59"/>
      <c r="G23" s="59"/>
    </row>
    <row r="24" spans="1:8" ht="21.95" customHeight="1" x14ac:dyDescent="0.25">
      <c r="A24" s="59" t="s">
        <v>38</v>
      </c>
      <c r="B24" s="59"/>
      <c r="C24" s="59"/>
      <c r="D24" s="59"/>
      <c r="E24" s="59"/>
      <c r="F24" s="59"/>
      <c r="G24" s="59"/>
    </row>
    <row r="25" spans="1:8" ht="21.95" customHeight="1" x14ac:dyDescent="0.25">
      <c r="A25" s="60" t="s">
        <v>31</v>
      </c>
      <c r="B25" s="60"/>
      <c r="C25" s="60"/>
      <c r="D25" s="60"/>
      <c r="E25" s="60"/>
      <c r="F25" s="60"/>
      <c r="G25" s="60"/>
    </row>
    <row r="26" spans="1:8" ht="21.95" customHeight="1" x14ac:dyDescent="0.25">
      <c r="A26" s="1"/>
      <c r="B26" s="1"/>
      <c r="C26" s="1"/>
      <c r="D26" s="1"/>
      <c r="E26" s="1"/>
      <c r="F26" s="1"/>
      <c r="G26" s="1"/>
    </row>
    <row r="28" spans="1:8" ht="21.95" customHeight="1" x14ac:dyDescent="0.25">
      <c r="D28" s="2" t="s">
        <v>32</v>
      </c>
      <c r="E28" s="13" t="s">
        <v>33</v>
      </c>
    </row>
    <row r="29" spans="1:8" ht="21.95" customHeight="1" x14ac:dyDescent="0.25">
      <c r="D29" s="2"/>
      <c r="E29" s="2"/>
    </row>
    <row r="30" spans="1:8" ht="21.95" customHeight="1" x14ac:dyDescent="0.25">
      <c r="D30" s="2" t="s">
        <v>34</v>
      </c>
      <c r="E30" s="2"/>
    </row>
    <row r="31" spans="1:8" ht="21.95" customHeight="1" x14ac:dyDescent="0.25">
      <c r="D31" s="2"/>
      <c r="E31" s="14" t="s">
        <v>35</v>
      </c>
    </row>
  </sheetData>
  <mergeCells count="25">
    <mergeCell ref="G5:H5"/>
    <mergeCell ref="G6:H6"/>
    <mergeCell ref="G7:H7"/>
    <mergeCell ref="A3:F3"/>
    <mergeCell ref="A1:H1"/>
    <mergeCell ref="A2:H2"/>
    <mergeCell ref="A5:B5"/>
    <mergeCell ref="A4:H4"/>
    <mergeCell ref="C5:E5"/>
    <mergeCell ref="A6:B6"/>
    <mergeCell ref="A7:B7"/>
    <mergeCell ref="C6:E6"/>
    <mergeCell ref="C7:E7"/>
    <mergeCell ref="A24:G24"/>
    <mergeCell ref="A25:G25"/>
    <mergeCell ref="A17:E17"/>
    <mergeCell ref="A18:G18"/>
    <mergeCell ref="A19:G19"/>
    <mergeCell ref="A20:G20"/>
    <mergeCell ref="A11:A12"/>
    <mergeCell ref="A13:A14"/>
    <mergeCell ref="A15:A16"/>
    <mergeCell ref="A23:G23"/>
    <mergeCell ref="A21:G21"/>
    <mergeCell ref="A22:G22"/>
  </mergeCells>
  <phoneticPr fontId="1" type="noConversion"/>
  <printOptions horizontalCentered="1"/>
  <pageMargins left="0.78740157480314965" right="0.59055118110236227" top="0.78740157480314965" bottom="0.59055118110236227" header="0.31496062992125984" footer="0.31496062992125984"/>
  <pageSetup paperSize="9" scale="55" firstPageNumber="51" orientation="portrait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72C6EF-17B8-4B45-A55C-42E60607A067}">
  <ds:schemaRefs>
    <ds:schemaRef ds:uri="http://schemas.microsoft.com/office/2006/metadata/properties"/>
    <ds:schemaRef ds:uri="http://schemas.microsoft.com/office/infopath/2007/PartnerControls"/>
    <ds:schemaRef ds:uri="a8ed2e41-0b11-401a-b797-95308c402762"/>
    <ds:schemaRef ds:uri="67dd3f25-28d5-44ba-b5c9-4ba84a2da45a"/>
    <ds:schemaRef ds:uri="61d53272-842b-45d3-bf59-100e224a2800"/>
    <ds:schemaRef ds:uri="2394a398-d666-4b03-95e5-f25ddeadb0ce"/>
  </ds:schemaRefs>
</ds:datastoreItem>
</file>

<file path=customXml/itemProps2.xml><?xml version="1.0" encoding="utf-8"?>
<ds:datastoreItem xmlns:ds="http://schemas.openxmlformats.org/officeDocument/2006/customXml" ds:itemID="{451D4581-5924-4AD5-8AC1-F43F0556A6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1C4746-2EE0-46AC-82F9-64FDEA4263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APARECIDA LUCIO</dc:creator>
  <cp:keywords/>
  <dc:description/>
  <cp:lastModifiedBy>MARCELLO YOSHIKAZU YOKOMISO</cp:lastModifiedBy>
  <cp:revision/>
  <cp:lastPrinted>2025-06-17T18:19:10Z</cp:lastPrinted>
  <dcterms:created xsi:type="dcterms:W3CDTF">2016-08-24T15:30:02Z</dcterms:created>
  <dcterms:modified xsi:type="dcterms:W3CDTF">2025-06-17T18:20:00Z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